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amcs\Downloads\"/>
    </mc:Choice>
  </mc:AlternateContent>
  <xr:revisionPtr revIDLastSave="0" documentId="13_ncr:1_{5CCA93DC-34D0-4699-A60F-AE63C151EA51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2025" sheetId="12" r:id="rId1"/>
    <sheet name="2026" sheetId="21" r:id="rId2"/>
    <sheet name="2027" sheetId="20" r:id="rId3"/>
  </sheets>
  <definedNames>
    <definedName name="_xlnm.Print_Area" localSheetId="0">'2025'!$A$1:$O$26</definedName>
    <definedName name="_xlnm.Print_Area" localSheetId="1">'2026'!$A$1:$O$26</definedName>
    <definedName name="_xlnm.Print_Area" localSheetId="2">'2027'!$A$1:$O$26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21" i="21" l="1"/>
  <c r="K21" i="21"/>
  <c r="J21" i="21"/>
  <c r="I21" i="21"/>
  <c r="H21" i="21"/>
  <c r="F21" i="21"/>
  <c r="E21" i="21"/>
  <c r="C21" i="21"/>
  <c r="O20" i="21"/>
  <c r="O19" i="21"/>
  <c r="O18" i="21"/>
  <c r="O17" i="21"/>
  <c r="O16" i="21"/>
  <c r="N16" i="21"/>
  <c r="N21" i="21" s="1"/>
  <c r="O15" i="21"/>
  <c r="O14" i="21"/>
  <c r="O13" i="21"/>
  <c r="O12" i="21"/>
  <c r="O11" i="21"/>
  <c r="O10" i="21"/>
  <c r="O9" i="21"/>
  <c r="O8" i="21"/>
  <c r="G8" i="21"/>
  <c r="G21" i="21" s="1"/>
  <c r="O7" i="21"/>
  <c r="O6" i="21"/>
  <c r="O5" i="21"/>
  <c r="O21" i="21" l="1"/>
  <c r="L21" i="20"/>
  <c r="K21" i="20"/>
  <c r="J21" i="20"/>
  <c r="I21" i="20"/>
  <c r="H21" i="20"/>
  <c r="G21" i="20"/>
  <c r="F21" i="20"/>
  <c r="E21" i="20"/>
  <c r="C21" i="20"/>
  <c r="O20" i="20"/>
  <c r="O19" i="20"/>
  <c r="O18" i="20"/>
  <c r="O17" i="20"/>
  <c r="O16" i="20"/>
  <c r="N16" i="20"/>
  <c r="N21" i="20" s="1"/>
  <c r="O15" i="20"/>
  <c r="O14" i="20"/>
  <c r="O13" i="20"/>
  <c r="O12" i="20"/>
  <c r="O11" i="20"/>
  <c r="O10" i="20"/>
  <c r="O9" i="20"/>
  <c r="O8" i="20"/>
  <c r="O21" i="20" s="1"/>
  <c r="G8" i="20"/>
  <c r="O7" i="20"/>
  <c r="O6" i="20"/>
  <c r="O5" i="20"/>
  <c r="O14" i="12"/>
  <c r="O13" i="12"/>
  <c r="C21" i="12" l="1"/>
  <c r="N16" i="12" l="1"/>
  <c r="O20" i="12"/>
  <c r="O16" i="12"/>
  <c r="N21" i="12" l="1"/>
  <c r="K21" i="12"/>
  <c r="I21" i="12"/>
  <c r="F21" i="12"/>
  <c r="E21" i="12"/>
  <c r="H21" i="12"/>
  <c r="J21" i="12"/>
  <c r="L21" i="12"/>
  <c r="O15" i="12"/>
  <c r="O5" i="12"/>
  <c r="O19" i="12"/>
  <c r="O18" i="12"/>
  <c r="O17" i="12"/>
  <c r="O12" i="12"/>
  <c r="O11" i="12"/>
  <c r="O10" i="12"/>
  <c r="O9" i="12"/>
  <c r="O8" i="12"/>
  <c r="O7" i="12"/>
  <c r="O6" i="12"/>
  <c r="G8" i="12"/>
  <c r="G21" i="12" s="1"/>
  <c r="O21" i="12" l="1"/>
</calcChain>
</file>

<file path=xl/sharedStrings.xml><?xml version="1.0" encoding="utf-8"?>
<sst xmlns="http://schemas.openxmlformats.org/spreadsheetml/2006/main" count="109" uniqueCount="39">
  <si>
    <t xml:space="preserve">Наименование муниципальной услуги 
(выполняемой работы)
</t>
  </si>
  <si>
    <t>ИТОГО:</t>
  </si>
  <si>
    <t>Величина базового норматива затрат на единицу услуги, руб.</t>
  </si>
  <si>
    <t>Базовый норматив затрат, непосредственно связанный с оказанием муниципальной услуги</t>
  </si>
  <si>
    <t>№п/п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</si>
  <si>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</si>
  <si>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</si>
  <si>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</si>
  <si>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Базовый норматив затрат на общехозяйственные нужды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</si>
  <si>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</si>
  <si>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</si>
  <si>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</si>
  <si>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</si>
  <si>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</si>
  <si>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</si>
  <si>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</si>
  <si>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Итого затраты, руб.</t>
  </si>
  <si>
    <t xml:space="preserve">
</t>
  </si>
  <si>
    <t>Объем муниципальных услуг (работ), чел.</t>
  </si>
  <si>
    <t xml:space="preserve"> Реализация дополнительных образовательных программ спортивной подготовки по олимпийским видам спорта, дзюдо, этап начальной подготовки  </t>
  </si>
  <si>
    <t xml:space="preserve"> Реализация дополнительных образовательных программ спортивной подготовки по олимпийским видам спорта, дзюдо,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</si>
  <si>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бокс, этап начальной подготовки  </t>
  </si>
  <si>
    <t xml:space="preserve">Реализация дополнительных образовательных программ спортивной подготовки по олимпийским видам спорта, бокс,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</si>
  <si>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олимпийским видам спорта, художественная гимнастика, этап начальной подготовки  </t>
  </si>
  <si>
    <t>Реализация дополнительных образовательных программ спортивной подготовки по олимпийским видам спорта, художественная гимнастика,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</si>
  <si>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биатлон, этап начальной подготовки  </t>
  </si>
  <si>
    <t>Реализация дополнительных образовательных программ спортивной подготовки по олимпийским видам спорта, Биатлон, тренировочный  этап (спортивной специализации)</t>
  </si>
  <si>
    <t xml:space="preserve">Реализация дополнительных образовательных программ спортивной подготовки по олимпийским видам спорта, Лыжные гонки,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</si>
  <si>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этап начальной подготовки  </t>
  </si>
  <si>
    <t xml:space="preserve">Реализация дополнительных образовательных программ спортивной подготовки по неолимпийским видам спорта, Полиатлон, тренировочный  этап (спортивной специализации)  </t>
  </si>
  <si>
    <t xml:space="preserve">Реализация дополнительных образовательных программ спортивной подготовки по неолимпийским видам спорта, Киокусинкай, этап начальной подготовки  </t>
  </si>
  <si>
    <t>Реализация дополнительных образовательных программ спортивной подготовки по неолимпийским видам спорта, Киокусинкай, тренировочный  этап (спортивной специализации)</t>
  </si>
  <si>
    <t xml:space="preserve">Расчет базовых нормативов затрат на 2025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</si>
  <si>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>Организация и проведение спортивно-оздоровительной работы по развитию физической культуры и спорта среди различных групп населения муниципального округа</t>
  </si>
  <si>
    <t xml:space="preserve">Реализация дополнительных образовательных программ спортивной подготовки по олимпийским видам спорта, Танцевальный спорт, этап начальной подготовки </t>
  </si>
  <si>
    <t>Реализация дополнительных образовательных программ спортивной подготовки по олимпийским видам спорта, Танцевальный спорт,  тренировочный  этап (спортивной специализации)</t>
  </si>
  <si>
    <t xml:space="preserve">Расчет базовых нормативов затрат на 2026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</si>
  <si>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 xml:space="preserve">Расчет базовых нормативов затрат на 2027 год на оказание муниципальных услуг (выполнение работ) муниципального бюджетного учреждения дополнительного образования «Спортивная школа «Олимп Раменское»
</t>
  </si>
  <si>
    <t>Приложение
к постановлению Администрации
Раменского муниципального округа Московской области
от ________________    № 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</si>
</sst>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"/>
    <numFmt numFmtId="165" formatCode="#,##0.00000"/>
    <numFmt numFmtId="166" formatCode="0.00000"/>
    <numFmt numFmtId="167" formatCode="#,##0.000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0" xfId="0" applyFont="1" applyFill="1"/>
    <xf numFmtId="0" fontId="0" fillId="2" borderId="0" xfId="0" applyFill="1"/>
    <xf numFmtId="0" fontId="4" fillId="2" borderId="0" xfId="0" applyFont="1" applyFill="1"/>
    <xf numFmtId="4" fontId="0" fillId="2" borderId="0" xfId="0" applyNumberFormat="1" applyFill="1"/>
    <xf numFmtId="0" fontId="3" fillId="2" borderId="0" xfId="0" applyFont="1" applyFill="1" applyAlignment="1">
      <alignment wrapText="1"/>
    </xf>
    <xf numFmtId="0" fontId="7" fillId="2" borderId="0" xfId="0" applyFont="1" applyFill="1"/>
    <xf numFmtId="0" fontId="6" fillId="2" borderId="0" xfId="0" applyFont="1" applyFill="1"/>
    <xf numFmtId="165" fontId="0" fillId="2" borderId="0" xfId="0" applyNumberFormat="1" applyFill="1"/>
    <xf numFmtId="165" fontId="0" fillId="3" borderId="0" xfId="0" applyNumberFormat="1" applyFill="1"/>
    <xf numFmtId="166" fontId="0" fillId="3" borderId="0" xfId="0" applyNumberFormat="1" applyFill="1"/>
    <xf numFmtId="0" fontId="0" fillId="3" borderId="0" xfId="0" applyFill="1"/>
    <xf numFmtId="4" fontId="0" fillId="3" borderId="0" xfId="0" applyNumberFormat="1" applyFill="1"/>
    <xf numFmtId="164" fontId="0" fillId="3" borderId="0" xfId="0" applyNumberFormat="1" applyFill="1"/>
    <xf numFmtId="4" fontId="0" fillId="2" borderId="0" xfId="0" applyNumberFormat="1" applyFont="1" applyFill="1"/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5" xfId="0" applyNumberFormat="1" applyFont="1" applyFill="1" applyBorder="1" applyAlignment="1">
      <alignment horizontal="center" vertical="center" wrapText="1"/>
    </xf>
    <xf numFmtId="4" fontId="8" fillId="0" borderId="5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167" fontId="10" fillId="0" borderId="1" xfId="0" applyNumberFormat="1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/>
    </xf>
    <xf numFmtId="167" fontId="8" fillId="0" borderId="5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/>
    </xf>
    <xf numFmtId="0" fontId="4" fillId="0" borderId="6" xfId="0" applyFont="1" applyFill="1" applyBorder="1"/>
    <xf numFmtId="0" fontId="11" fillId="0" borderId="6" xfId="0" applyFont="1" applyFill="1" applyBorder="1" applyAlignment="1">
      <alignment vertical="center" wrapText="1"/>
    </xf>
    <xf numFmtId="3" fontId="11" fillId="0" borderId="6" xfId="0" applyNumberFormat="1" applyFont="1" applyFill="1" applyBorder="1" applyAlignment="1">
      <alignment horizontal="center" vertical="center" wrapText="1"/>
    </xf>
    <xf numFmtId="4" fontId="2" fillId="0" borderId="6" xfId="0" applyNumberFormat="1" applyFont="1" applyFill="1" applyBorder="1" applyAlignment="1">
      <alignment horizontal="center" vertical="center"/>
    </xf>
    <xf numFmtId="167" fontId="10" fillId="0" borderId="6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2" fillId="0" borderId="6" xfId="0" applyNumberFormat="1" applyFont="1" applyFill="1" applyBorder="1" applyAlignment="1">
      <alignment horizontal="center" vertical="center"/>
    </xf>
    <xf numFmtId="0" fontId="0" fillId="0" borderId="0" xfId="0" applyFill="1"/>
    <xf numFmtId="4" fontId="0" fillId="0" borderId="0" xfId="0" applyNumberFormat="1" applyFill="1"/>
    <xf numFmtId="0" fontId="6" fillId="0" borderId="0" xfId="0" applyFont="1" applyFill="1"/>
    <xf numFmtId="4" fontId="6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5" fontId="0" fillId="3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0" fillId="0" borderId="0" xfId="0" applyNumberFormat="1" applyFill="1"/>
    <xf numFmtId="165" fontId="0" fillId="0" borderId="0" xfId="0" applyNumberFormat="1" applyFill="1"/>
    <xf numFmtId="166" fontId="0" fillId="0" borderId="0" xfId="0" applyNumberFormat="1" applyFill="1"/>
    <xf numFmtId="165" fontId="0" fillId="0" borderId="0" xfId="0" applyNumberFormat="1" applyFont="1" applyFill="1"/>
    <xf numFmtId="167" fontId="0" fillId="2" borderId="0" xfId="0" applyNumberFormat="1" applyFill="1"/>
    <xf numFmtId="0" fontId="10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 wrapText="1"/>
    </xf>
    <xf numFmtId="4" fontId="8" fillId="2" borderId="5" xfId="0" applyNumberFormat="1" applyFont="1" applyFill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165" fontId="10" fillId="2" borderId="1" xfId="0" applyNumberFormat="1" applyFont="1" applyFill="1" applyBorder="1" applyAlignment="1">
      <alignment horizontal="center" vertical="center" wrapText="1"/>
    </xf>
    <xf numFmtId="4" fontId="5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4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3" fillId="2" borderId="0" xfId="0" applyFont="1" applyFill="1" applyAlignment="1">
      <alignment vertical="center" wrapText="1"/>
    </xf>
    <xf numFmtId="0" fontId="3" fillId="2" borderId="4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8"/>
  <sheetViews>
    <sheetView tabSelected="1" view="pageBreakPreview" zoomScale="90" zoomScaleNormal="90" zoomScaleSheetLayoutView="90" workbookViewId="0">
      <selection activeCell="O3" sqref="O3:O4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7.28515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77.25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 t="s">
        <v>38</v>
      </c>
      <c r="N1" s="77"/>
      <c r="O1" s="77"/>
      <c r="P1" s="2"/>
      <c r="Q1" s="2"/>
      <c r="R1" s="2"/>
      <c r="S1" s="2"/>
      <c r="T1" s="2"/>
    </row>
    <row r="2" spans="1:20" ht="49.5" customHeight="1" x14ac:dyDescent="0.25">
      <c r="A2" s="78" t="s">
        <v>32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15" t="s">
        <v>5</v>
      </c>
      <c r="F4" s="51" t="s">
        <v>6</v>
      </c>
      <c r="G4" s="51" t="s">
        <v>7</v>
      </c>
      <c r="H4" s="51" t="s">
        <v>9</v>
      </c>
      <c r="I4" s="15" t="s">
        <v>10</v>
      </c>
      <c r="J4" s="51" t="s">
        <v>11</v>
      </c>
      <c r="K4" s="51" t="s">
        <v>12</v>
      </c>
      <c r="L4" s="51" t="s">
        <v>13</v>
      </c>
      <c r="M4" s="51" t="s">
        <v>14</v>
      </c>
      <c r="N4" s="51" t="s">
        <v>15</v>
      </c>
      <c r="O4" s="85"/>
      <c r="P4" s="2"/>
      <c r="Q4" s="2"/>
      <c r="R4" s="2"/>
      <c r="S4" s="2"/>
      <c r="T4" s="2"/>
    </row>
    <row r="5" spans="1:20" s="47" customFormat="1" ht="148.5" customHeight="1" x14ac:dyDescent="0.25">
      <c r="A5" s="16">
        <v>1</v>
      </c>
      <c r="B5" s="17" t="s">
        <v>19</v>
      </c>
      <c r="C5" s="18">
        <v>70</v>
      </c>
      <c r="D5" s="19">
        <v>78997.87</v>
      </c>
      <c r="E5" s="20">
        <v>2444261.6</v>
      </c>
      <c r="F5" s="20"/>
      <c r="G5" s="20">
        <v>522158.15</v>
      </c>
      <c r="H5" s="20"/>
      <c r="I5" s="20">
        <v>2563431.15</v>
      </c>
      <c r="J5" s="20"/>
      <c r="K5" s="21"/>
      <c r="L5" s="20"/>
      <c r="M5" s="22"/>
      <c r="N5" s="22"/>
      <c r="O5" s="23">
        <f>D5*C5</f>
        <v>5529850.8999999994</v>
      </c>
      <c r="P5" s="56"/>
      <c r="Q5" s="57"/>
      <c r="R5" s="58"/>
      <c r="T5" s="58"/>
    </row>
    <row r="6" spans="1:20" s="47" customFormat="1" ht="152.25" customHeight="1" x14ac:dyDescent="0.25">
      <c r="A6" s="16">
        <v>2</v>
      </c>
      <c r="B6" s="17" t="s">
        <v>20</v>
      </c>
      <c r="C6" s="18">
        <v>16</v>
      </c>
      <c r="D6" s="19">
        <v>148557.57999999999</v>
      </c>
      <c r="E6" s="20">
        <v>1260684.94</v>
      </c>
      <c r="F6" s="20"/>
      <c r="G6" s="20">
        <v>274060.56</v>
      </c>
      <c r="H6" s="20"/>
      <c r="I6" s="20">
        <v>813143.52</v>
      </c>
      <c r="J6" s="20"/>
      <c r="K6" s="21">
        <v>29032.26</v>
      </c>
      <c r="L6" s="20"/>
      <c r="M6" s="22"/>
      <c r="N6" s="22"/>
      <c r="O6" s="23">
        <f t="shared" ref="O6:O10" si="0">D6*C6</f>
        <v>2376921.2799999998</v>
      </c>
      <c r="P6" s="48"/>
      <c r="Q6" s="57"/>
      <c r="R6" s="58"/>
      <c r="T6" s="58"/>
    </row>
    <row r="7" spans="1:20" s="47" customFormat="1" ht="137.25" customHeight="1" x14ac:dyDescent="0.25">
      <c r="A7" s="24">
        <v>3</v>
      </c>
      <c r="B7" s="25" t="s">
        <v>21</v>
      </c>
      <c r="C7" s="26">
        <v>101</v>
      </c>
      <c r="D7" s="19">
        <v>63583.62</v>
      </c>
      <c r="E7" s="28">
        <v>4165715.58</v>
      </c>
      <c r="F7" s="28"/>
      <c r="G7" s="20"/>
      <c r="H7" s="28"/>
      <c r="I7" s="28">
        <v>2256230.04</v>
      </c>
      <c r="J7" s="28"/>
      <c r="K7" s="21"/>
      <c r="L7" s="28"/>
      <c r="M7" s="29"/>
      <c r="N7" s="22"/>
      <c r="O7" s="23">
        <f t="shared" si="0"/>
        <v>6421945.6200000001</v>
      </c>
      <c r="P7" s="57"/>
      <c r="Q7" s="57"/>
      <c r="R7" s="58"/>
      <c r="T7" s="58"/>
    </row>
    <row r="8" spans="1:20" s="47" customFormat="1" ht="156.75" customHeight="1" x14ac:dyDescent="0.25">
      <c r="A8" s="16">
        <v>4</v>
      </c>
      <c r="B8" s="17" t="s">
        <v>22</v>
      </c>
      <c r="C8" s="18">
        <v>39</v>
      </c>
      <c r="D8" s="19">
        <v>125190.12</v>
      </c>
      <c r="E8" s="20">
        <v>3072919.53</v>
      </c>
      <c r="F8" s="20"/>
      <c r="G8" s="20">
        <f>18256.4*C8</f>
        <v>711999.60000000009</v>
      </c>
      <c r="H8" s="20"/>
      <c r="I8" s="20">
        <v>1026729.36</v>
      </c>
      <c r="J8" s="20"/>
      <c r="K8" s="21">
        <v>70766.19</v>
      </c>
      <c r="L8" s="20"/>
      <c r="M8" s="22"/>
      <c r="N8" s="22"/>
      <c r="O8" s="23">
        <f t="shared" si="0"/>
        <v>4882414.68</v>
      </c>
      <c r="P8" s="57"/>
      <c r="Q8" s="57"/>
      <c r="R8" s="58"/>
      <c r="T8" s="58"/>
    </row>
    <row r="9" spans="1:20" s="11" customFormat="1" ht="149.25" customHeight="1" x14ac:dyDescent="0.25">
      <c r="A9" s="16">
        <v>5</v>
      </c>
      <c r="B9" s="17" t="s">
        <v>23</v>
      </c>
      <c r="C9" s="18">
        <v>61</v>
      </c>
      <c r="D9" s="19">
        <v>114780.41</v>
      </c>
      <c r="E9" s="20">
        <v>3069807.11</v>
      </c>
      <c r="F9" s="20">
        <v>96000</v>
      </c>
      <c r="G9" s="20">
        <v>774500</v>
      </c>
      <c r="H9" s="20"/>
      <c r="I9" s="20">
        <v>2895575.56</v>
      </c>
      <c r="J9" s="20"/>
      <c r="K9" s="21">
        <v>92540.5</v>
      </c>
      <c r="L9" s="20"/>
      <c r="M9" s="22"/>
      <c r="N9" s="22">
        <v>73181.84</v>
      </c>
      <c r="O9" s="23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6">
        <v>6</v>
      </c>
      <c r="B10" s="17" t="s">
        <v>24</v>
      </c>
      <c r="C10" s="18">
        <v>17</v>
      </c>
      <c r="D10" s="19">
        <v>226704.64000000001</v>
      </c>
      <c r="E10" s="20">
        <v>1439477.9</v>
      </c>
      <c r="F10" s="20">
        <v>250000</v>
      </c>
      <c r="G10" s="54">
        <v>702697.33</v>
      </c>
      <c r="H10" s="20"/>
      <c r="I10" s="20">
        <v>1357714.99</v>
      </c>
      <c r="J10" s="20"/>
      <c r="K10" s="21">
        <v>30906.65</v>
      </c>
      <c r="L10" s="20"/>
      <c r="M10" s="22"/>
      <c r="N10" s="22">
        <v>73182.009999999995</v>
      </c>
      <c r="O10" s="23">
        <f t="shared" si="0"/>
        <v>3853978.8800000004</v>
      </c>
      <c r="P10" s="9"/>
      <c r="Q10" s="9"/>
      <c r="R10" s="10"/>
      <c r="T10" s="10"/>
    </row>
    <row r="11" spans="1:20" s="11" customFormat="1" ht="145.5" customHeight="1" x14ac:dyDescent="0.25">
      <c r="A11" s="73">
        <v>7</v>
      </c>
      <c r="B11" s="61" t="s">
        <v>25</v>
      </c>
      <c r="C11" s="62">
        <v>28</v>
      </c>
      <c r="D11" s="63">
        <v>133345.89499999999</v>
      </c>
      <c r="E11" s="64">
        <v>1322274.26</v>
      </c>
      <c r="F11" s="65">
        <v>250000</v>
      </c>
      <c r="G11" s="64">
        <v>702727.27</v>
      </c>
      <c r="H11" s="66"/>
      <c r="I11" s="64">
        <v>1248001.3</v>
      </c>
      <c r="J11" s="66"/>
      <c r="K11" s="67">
        <v>137500.23000000001</v>
      </c>
      <c r="L11" s="66"/>
      <c r="M11" s="68"/>
      <c r="N11" s="69">
        <v>73182</v>
      </c>
      <c r="O11" s="70">
        <f>C11*D11</f>
        <v>3733685.0599999996</v>
      </c>
      <c r="P11" s="12"/>
      <c r="Q11" s="9"/>
      <c r="R11" s="10"/>
      <c r="T11" s="10"/>
    </row>
    <row r="12" spans="1:20" s="11" customFormat="1" ht="160.5" customHeight="1" x14ac:dyDescent="0.25">
      <c r="A12" s="74">
        <v>8</v>
      </c>
      <c r="B12" s="71" t="s">
        <v>26</v>
      </c>
      <c r="C12" s="72">
        <v>34</v>
      </c>
      <c r="D12" s="63">
        <v>265668.73</v>
      </c>
      <c r="E12" s="64">
        <v>4508053</v>
      </c>
      <c r="F12" s="64">
        <v>250000</v>
      </c>
      <c r="G12" s="64">
        <v>702727.27</v>
      </c>
      <c r="H12" s="64"/>
      <c r="I12" s="64">
        <v>3337081.1</v>
      </c>
      <c r="J12" s="64"/>
      <c r="K12" s="67">
        <v>161693.45000000001</v>
      </c>
      <c r="L12" s="64"/>
      <c r="M12" s="69"/>
      <c r="N12" s="69">
        <v>73182</v>
      </c>
      <c r="O12" s="70">
        <f t="shared" ref="O12:O19" si="1">D12*C12</f>
        <v>9032736.8200000003</v>
      </c>
      <c r="P12" s="9"/>
      <c r="Q12" s="9"/>
      <c r="R12" s="10"/>
      <c r="T12" s="10"/>
    </row>
    <row r="13" spans="1:20" s="47" customFormat="1" ht="151.5" customHeight="1" x14ac:dyDescent="0.25">
      <c r="A13" s="16">
        <v>14</v>
      </c>
      <c r="B13" s="17" t="s">
        <v>34</v>
      </c>
      <c r="C13" s="18">
        <v>20</v>
      </c>
      <c r="D13" s="19">
        <v>164262.62</v>
      </c>
      <c r="E13" s="20">
        <v>801624.07</v>
      </c>
      <c r="F13" s="20">
        <v>80000</v>
      </c>
      <c r="G13" s="54">
        <v>902727.27</v>
      </c>
      <c r="H13" s="20"/>
      <c r="I13" s="28">
        <v>1391428.62</v>
      </c>
      <c r="J13" s="20"/>
      <c r="K13" s="21">
        <v>36290.410000000003</v>
      </c>
      <c r="L13" s="20"/>
      <c r="M13" s="22"/>
      <c r="N13" s="22">
        <v>73182.03</v>
      </c>
      <c r="O13" s="23">
        <f>D13*C13</f>
        <v>3285252.4</v>
      </c>
      <c r="P13" s="57"/>
      <c r="Q13" s="57"/>
      <c r="R13" s="58"/>
      <c r="T13" s="58"/>
    </row>
    <row r="14" spans="1:20" s="47" customFormat="1" ht="169.5" customHeight="1" x14ac:dyDescent="0.25">
      <c r="A14" s="16">
        <v>15</v>
      </c>
      <c r="B14" s="17" t="s">
        <v>35</v>
      </c>
      <c r="C14" s="18">
        <v>8</v>
      </c>
      <c r="D14" s="19">
        <v>320014.59000000003</v>
      </c>
      <c r="E14" s="20">
        <v>290000.23</v>
      </c>
      <c r="F14" s="20">
        <v>180000</v>
      </c>
      <c r="G14" s="20">
        <v>572727.26</v>
      </c>
      <c r="H14" s="20"/>
      <c r="I14" s="20">
        <v>1356571.76</v>
      </c>
      <c r="J14" s="20"/>
      <c r="K14" s="21">
        <v>14455.53</v>
      </c>
      <c r="L14" s="20"/>
      <c r="M14" s="22"/>
      <c r="N14" s="22">
        <v>146361.94</v>
      </c>
      <c r="O14" s="23">
        <f>D14*C14</f>
        <v>2560116.7200000002</v>
      </c>
      <c r="P14" s="57"/>
      <c r="Q14" s="57"/>
      <c r="R14" s="58"/>
      <c r="T14" s="58"/>
    </row>
    <row r="15" spans="1:20" s="47" customFormat="1" ht="138" customHeight="1" x14ac:dyDescent="0.25">
      <c r="A15" s="24">
        <v>9</v>
      </c>
      <c r="B15" s="25" t="s">
        <v>27</v>
      </c>
      <c r="C15" s="26">
        <v>38</v>
      </c>
      <c r="D15" s="19">
        <v>72283.16</v>
      </c>
      <c r="E15" s="28">
        <v>1584096.18</v>
      </c>
      <c r="F15" s="28">
        <v>245000</v>
      </c>
      <c r="G15" s="28"/>
      <c r="H15" s="28"/>
      <c r="I15" s="28">
        <v>857784.88</v>
      </c>
      <c r="J15" s="28"/>
      <c r="K15" s="21">
        <v>59879.02</v>
      </c>
      <c r="L15" s="28"/>
      <c r="M15" s="29"/>
      <c r="N15" s="22"/>
      <c r="O15" s="34">
        <f>D15*C15</f>
        <v>2746760.08</v>
      </c>
      <c r="P15" s="57"/>
      <c r="Q15" s="57"/>
      <c r="R15" s="58"/>
      <c r="T15" s="58"/>
    </row>
    <row r="16" spans="1:20" s="47" customFormat="1" ht="148.5" customHeight="1" x14ac:dyDescent="0.25">
      <c r="A16" s="35">
        <v>10</v>
      </c>
      <c r="B16" s="36" t="s">
        <v>28</v>
      </c>
      <c r="C16" s="37">
        <v>10</v>
      </c>
      <c r="D16" s="19">
        <v>136339.29999999999</v>
      </c>
      <c r="E16" s="38">
        <v>180009.67</v>
      </c>
      <c r="F16" s="38">
        <v>90000</v>
      </c>
      <c r="G16" s="20">
        <v>502727.27</v>
      </c>
      <c r="H16" s="38"/>
      <c r="I16" s="38">
        <v>401143.23</v>
      </c>
      <c r="J16" s="38"/>
      <c r="K16" s="21">
        <v>116330.65</v>
      </c>
      <c r="L16" s="38"/>
      <c r="M16" s="39"/>
      <c r="N16" s="22">
        <f>73182+0.18</f>
        <v>73182.179999999993</v>
      </c>
      <c r="O16" s="34">
        <f>D16*C16</f>
        <v>1363393</v>
      </c>
      <c r="P16" s="59"/>
      <c r="Q16" s="57"/>
      <c r="R16" s="58"/>
      <c r="T16" s="58"/>
    </row>
    <row r="17" spans="1:21" s="11" customFormat="1" ht="153.75" customHeight="1" x14ac:dyDescent="0.25">
      <c r="A17" s="16">
        <v>11</v>
      </c>
      <c r="B17" s="17" t="s">
        <v>29</v>
      </c>
      <c r="C17" s="18">
        <v>12</v>
      </c>
      <c r="D17" s="19">
        <v>200234.26</v>
      </c>
      <c r="E17" s="20">
        <v>600000.02</v>
      </c>
      <c r="F17" s="20">
        <v>240000</v>
      </c>
      <c r="G17" s="20">
        <v>532997.27</v>
      </c>
      <c r="H17" s="20"/>
      <c r="I17" s="20">
        <v>934857.64</v>
      </c>
      <c r="J17" s="20"/>
      <c r="K17" s="21">
        <v>21774.19</v>
      </c>
      <c r="L17" s="20"/>
      <c r="M17" s="22"/>
      <c r="N17" s="22">
        <v>73182</v>
      </c>
      <c r="O17" s="23">
        <f t="shared" si="1"/>
        <v>2402811.12</v>
      </c>
      <c r="P17" s="12"/>
      <c r="Q17" s="9"/>
      <c r="R17" s="10"/>
      <c r="T17" s="10"/>
    </row>
    <row r="18" spans="1:21" s="47" customFormat="1" ht="143.25" customHeight="1" x14ac:dyDescent="0.25">
      <c r="A18" s="16">
        <v>12</v>
      </c>
      <c r="B18" s="17" t="s">
        <v>30</v>
      </c>
      <c r="C18" s="18">
        <v>60</v>
      </c>
      <c r="D18" s="19">
        <v>120016.8</v>
      </c>
      <c r="E18" s="20">
        <v>3048711.25</v>
      </c>
      <c r="F18" s="20">
        <v>90000</v>
      </c>
      <c r="G18" s="20">
        <v>902727.27</v>
      </c>
      <c r="H18" s="20"/>
      <c r="I18" s="28">
        <v>2981145.27</v>
      </c>
      <c r="J18" s="20"/>
      <c r="K18" s="21">
        <v>105242.17</v>
      </c>
      <c r="L18" s="20"/>
      <c r="M18" s="22"/>
      <c r="N18" s="22">
        <v>73182.039999999994</v>
      </c>
      <c r="O18" s="23">
        <f t="shared" si="1"/>
        <v>7201008</v>
      </c>
      <c r="P18" s="57"/>
      <c r="Q18" s="57"/>
      <c r="R18" s="58"/>
      <c r="T18" s="58"/>
    </row>
    <row r="19" spans="1:21" s="47" customFormat="1" ht="152.25" customHeight="1" x14ac:dyDescent="0.25">
      <c r="A19" s="16">
        <v>13</v>
      </c>
      <c r="B19" s="17" t="s">
        <v>31</v>
      </c>
      <c r="C19" s="18">
        <v>13</v>
      </c>
      <c r="D19" s="19">
        <v>249937.11</v>
      </c>
      <c r="E19" s="20">
        <v>955999.87</v>
      </c>
      <c r="F19" s="20">
        <v>220000</v>
      </c>
      <c r="G19" s="20">
        <v>921478.48</v>
      </c>
      <c r="H19" s="20"/>
      <c r="I19" s="28">
        <v>1054933.3700000001</v>
      </c>
      <c r="J19" s="20"/>
      <c r="K19" s="21">
        <v>23588.75</v>
      </c>
      <c r="L19" s="20"/>
      <c r="M19" s="22"/>
      <c r="N19" s="22">
        <v>73181.960000000006</v>
      </c>
      <c r="O19" s="23">
        <f t="shared" si="1"/>
        <v>3249182.4299999997</v>
      </c>
      <c r="P19" s="57"/>
      <c r="Q19" s="57"/>
      <c r="R19" s="58"/>
      <c r="T19" s="58"/>
    </row>
    <row r="20" spans="1:21" s="11" customFormat="1" ht="150" customHeight="1" x14ac:dyDescent="0.25">
      <c r="A20" s="24">
        <v>16</v>
      </c>
      <c r="B20" s="25" t="s">
        <v>33</v>
      </c>
      <c r="C20" s="26">
        <v>10</v>
      </c>
      <c r="D20" s="19">
        <v>92000</v>
      </c>
      <c r="E20" s="28">
        <v>120000</v>
      </c>
      <c r="F20" s="27"/>
      <c r="G20" s="31"/>
      <c r="H20" s="28"/>
      <c r="I20" s="28">
        <v>800000</v>
      </c>
      <c r="J20" s="28"/>
      <c r="K20" s="21"/>
      <c r="L20" s="28"/>
      <c r="M20" s="29"/>
      <c r="N20" s="30"/>
      <c r="O20" s="23">
        <f>D20*C20</f>
        <v>920000</v>
      </c>
      <c r="P20" s="9"/>
      <c r="Q20" s="9"/>
      <c r="R20" s="10"/>
      <c r="T20" s="10"/>
    </row>
    <row r="21" spans="1:21" ht="23.25" customHeight="1" thickBot="1" x14ac:dyDescent="0.3">
      <c r="A21" s="40"/>
      <c r="B21" s="41" t="s">
        <v>1</v>
      </c>
      <c r="C21" s="42">
        <f>SUM(C5:C20)</f>
        <v>537</v>
      </c>
      <c r="D21" s="43"/>
      <c r="E21" s="44">
        <f t="shared" ref="E21:L21" si="2">SUM(E5:E20)</f>
        <v>28863635.210000005</v>
      </c>
      <c r="F21" s="44">
        <f t="shared" si="2"/>
        <v>1991000</v>
      </c>
      <c r="G21" s="44">
        <f t="shared" si="2"/>
        <v>8726254.9999999981</v>
      </c>
      <c r="H21" s="45">
        <f t="shared" si="2"/>
        <v>0</v>
      </c>
      <c r="I21" s="44">
        <f t="shared" si="2"/>
        <v>25275771.790000003</v>
      </c>
      <c r="J21" s="45">
        <f t="shared" si="2"/>
        <v>0</v>
      </c>
      <c r="K21" s="44">
        <f t="shared" si="2"/>
        <v>900000.00000000012</v>
      </c>
      <c r="L21" s="45">
        <f t="shared" si="2"/>
        <v>0</v>
      </c>
      <c r="M21" s="45"/>
      <c r="N21" s="44">
        <f>SUM(N5:N20)</f>
        <v>805000</v>
      </c>
      <c r="O21" s="46">
        <f>SUM(O5:O20)</f>
        <v>66561661.999999993</v>
      </c>
      <c r="P21" s="14"/>
      <c r="Q21" s="75"/>
      <c r="R21" s="75"/>
      <c r="S21" s="75"/>
      <c r="T21" s="76"/>
      <c r="U21" s="76"/>
    </row>
    <row r="22" spans="1:21" x14ac:dyDescent="0.25">
      <c r="A22" s="47"/>
      <c r="B22" s="47"/>
      <c r="C22" s="47"/>
      <c r="D22" s="47"/>
      <c r="E22" s="47"/>
      <c r="F22" s="47"/>
      <c r="G22" s="47"/>
      <c r="H22" s="48"/>
      <c r="I22" s="49"/>
      <c r="J22" s="47"/>
      <c r="K22" s="48"/>
      <c r="L22" s="47"/>
      <c r="M22" s="47"/>
      <c r="N22" s="47"/>
      <c r="O22" s="48"/>
      <c r="P22" s="60"/>
      <c r="Q22" s="2"/>
      <c r="R22" s="2"/>
      <c r="S22" s="2"/>
      <c r="T22" s="2"/>
    </row>
    <row r="23" spans="1:21" x14ac:dyDescent="0.25">
      <c r="A23" s="47"/>
      <c r="B23" s="47"/>
      <c r="C23" s="47"/>
      <c r="D23" s="47"/>
      <c r="E23" s="48"/>
      <c r="F23" s="48"/>
      <c r="G23" s="47"/>
      <c r="H23" s="48"/>
      <c r="I23" s="50"/>
      <c r="J23" s="48"/>
      <c r="K23" s="47"/>
      <c r="L23" s="48"/>
      <c r="M23" s="48"/>
      <c r="N23" s="48"/>
      <c r="O23" s="48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S21:U21"/>
    <mergeCell ref="Q26:U27"/>
    <mergeCell ref="Q21:R21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in="1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8"/>
  <sheetViews>
    <sheetView view="pageBreakPreview" topLeftCell="A19" zoomScale="90" zoomScaleNormal="90" zoomScaleSheetLayoutView="90" workbookViewId="0">
      <selection activeCell="H1" sqref="H1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1.140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30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/>
      <c r="N1" s="77"/>
      <c r="O1" s="77"/>
      <c r="P1" s="2"/>
      <c r="Q1" s="2"/>
      <c r="R1" s="2"/>
      <c r="S1" s="2"/>
      <c r="T1" s="2"/>
    </row>
    <row r="2" spans="1:20" ht="41.25" customHeight="1" x14ac:dyDescent="0.25">
      <c r="A2" s="78" t="s">
        <v>36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15" t="s">
        <v>5</v>
      </c>
      <c r="F4" s="55" t="s">
        <v>6</v>
      </c>
      <c r="G4" s="55" t="s">
        <v>7</v>
      </c>
      <c r="H4" s="55" t="s">
        <v>9</v>
      </c>
      <c r="I4" s="15" t="s">
        <v>10</v>
      </c>
      <c r="J4" s="55" t="s">
        <v>11</v>
      </c>
      <c r="K4" s="55" t="s">
        <v>12</v>
      </c>
      <c r="L4" s="55" t="s">
        <v>13</v>
      </c>
      <c r="M4" s="55" t="s">
        <v>14</v>
      </c>
      <c r="N4" s="55" t="s">
        <v>15</v>
      </c>
      <c r="O4" s="85"/>
      <c r="P4" s="2"/>
      <c r="Q4" s="2"/>
      <c r="R4" s="2"/>
      <c r="S4" s="2"/>
      <c r="T4" s="2"/>
    </row>
    <row r="5" spans="1:20" s="11" customFormat="1" ht="148.5" customHeight="1" x14ac:dyDescent="0.25">
      <c r="A5" s="16">
        <v>1</v>
      </c>
      <c r="B5" s="17" t="s">
        <v>19</v>
      </c>
      <c r="C5" s="18">
        <v>70</v>
      </c>
      <c r="D5" s="19">
        <v>78997.87</v>
      </c>
      <c r="E5" s="20">
        <v>2444261.6</v>
      </c>
      <c r="F5" s="20"/>
      <c r="G5" s="20">
        <v>522158.15</v>
      </c>
      <c r="H5" s="20"/>
      <c r="I5" s="20">
        <v>2563431.15</v>
      </c>
      <c r="J5" s="20"/>
      <c r="K5" s="21"/>
      <c r="L5" s="20"/>
      <c r="M5" s="22"/>
      <c r="N5" s="22"/>
      <c r="O5" s="23">
        <f>D5*C5</f>
        <v>5529850.8999999994</v>
      </c>
      <c r="P5" s="13"/>
      <c r="Q5" s="9"/>
      <c r="R5" s="10"/>
      <c r="T5" s="10"/>
    </row>
    <row r="6" spans="1:20" s="11" customFormat="1" ht="152.25" customHeight="1" x14ac:dyDescent="0.25">
      <c r="A6" s="16">
        <v>2</v>
      </c>
      <c r="B6" s="17" t="s">
        <v>20</v>
      </c>
      <c r="C6" s="18">
        <v>16</v>
      </c>
      <c r="D6" s="19">
        <v>148557.57999999999</v>
      </c>
      <c r="E6" s="20">
        <v>1260684.94</v>
      </c>
      <c r="F6" s="20"/>
      <c r="G6" s="20">
        <v>274060.56</v>
      </c>
      <c r="H6" s="20"/>
      <c r="I6" s="20">
        <v>813143.52</v>
      </c>
      <c r="J6" s="20"/>
      <c r="K6" s="21">
        <v>29032.26</v>
      </c>
      <c r="L6" s="20"/>
      <c r="M6" s="22"/>
      <c r="N6" s="22"/>
      <c r="O6" s="23">
        <f t="shared" ref="O6:O10" si="0">D6*C6</f>
        <v>2376921.2799999998</v>
      </c>
      <c r="P6" s="12"/>
      <c r="Q6" s="9"/>
      <c r="R6" s="10"/>
      <c r="T6" s="10"/>
    </row>
    <row r="7" spans="1:20" s="11" customFormat="1" ht="137.25" customHeight="1" x14ac:dyDescent="0.25">
      <c r="A7" s="24">
        <v>3</v>
      </c>
      <c r="B7" s="25" t="s">
        <v>21</v>
      </c>
      <c r="C7" s="26">
        <v>101</v>
      </c>
      <c r="D7" s="19">
        <v>63583.62</v>
      </c>
      <c r="E7" s="28">
        <v>4165715.58</v>
      </c>
      <c r="F7" s="28"/>
      <c r="G7" s="20"/>
      <c r="H7" s="28"/>
      <c r="I7" s="28">
        <v>2256230.04</v>
      </c>
      <c r="J7" s="28"/>
      <c r="K7" s="21"/>
      <c r="L7" s="28"/>
      <c r="M7" s="29"/>
      <c r="N7" s="22"/>
      <c r="O7" s="23">
        <f t="shared" si="0"/>
        <v>6421945.6200000001</v>
      </c>
      <c r="P7" s="9"/>
      <c r="Q7" s="9"/>
      <c r="R7" s="10"/>
      <c r="T7" s="10"/>
    </row>
    <row r="8" spans="1:20" s="11" customFormat="1" ht="156.75" customHeight="1" x14ac:dyDescent="0.25">
      <c r="A8" s="16">
        <v>4</v>
      </c>
      <c r="B8" s="17" t="s">
        <v>22</v>
      </c>
      <c r="C8" s="18">
        <v>39</v>
      </c>
      <c r="D8" s="19">
        <v>125190.12</v>
      </c>
      <c r="E8" s="20">
        <v>3072919.53</v>
      </c>
      <c r="F8" s="20"/>
      <c r="G8" s="20">
        <f>18256.4*C8</f>
        <v>711999.60000000009</v>
      </c>
      <c r="H8" s="20"/>
      <c r="I8" s="20">
        <v>1026729.36</v>
      </c>
      <c r="J8" s="20"/>
      <c r="K8" s="21">
        <v>70766.19</v>
      </c>
      <c r="L8" s="20"/>
      <c r="M8" s="22"/>
      <c r="N8" s="22"/>
      <c r="O8" s="23">
        <f t="shared" si="0"/>
        <v>4882414.68</v>
      </c>
      <c r="P8" s="9"/>
      <c r="Q8" s="9"/>
      <c r="R8" s="10"/>
      <c r="T8" s="10"/>
    </row>
    <row r="9" spans="1:20" s="11" customFormat="1" ht="149.25" customHeight="1" x14ac:dyDescent="0.25">
      <c r="A9" s="16">
        <v>5</v>
      </c>
      <c r="B9" s="17" t="s">
        <v>23</v>
      </c>
      <c r="C9" s="18">
        <v>61</v>
      </c>
      <c r="D9" s="19">
        <v>114780.41</v>
      </c>
      <c r="E9" s="20">
        <v>3069807.11</v>
      </c>
      <c r="F9" s="20">
        <v>96000</v>
      </c>
      <c r="G9" s="20">
        <v>774500</v>
      </c>
      <c r="H9" s="20"/>
      <c r="I9" s="20">
        <v>2895575.56</v>
      </c>
      <c r="J9" s="20"/>
      <c r="K9" s="21">
        <v>92540.5</v>
      </c>
      <c r="L9" s="20"/>
      <c r="M9" s="22"/>
      <c r="N9" s="22">
        <v>73181.84</v>
      </c>
      <c r="O9" s="23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6">
        <v>6</v>
      </c>
      <c r="B10" s="17" t="s">
        <v>24</v>
      </c>
      <c r="C10" s="18">
        <v>17</v>
      </c>
      <c r="D10" s="19">
        <v>226704.64000000001</v>
      </c>
      <c r="E10" s="20">
        <v>1439477.9</v>
      </c>
      <c r="F10" s="20">
        <v>250000</v>
      </c>
      <c r="G10" s="54">
        <v>702697.33</v>
      </c>
      <c r="H10" s="20"/>
      <c r="I10" s="20">
        <v>1357714.99</v>
      </c>
      <c r="J10" s="20"/>
      <c r="K10" s="21">
        <v>30906.65</v>
      </c>
      <c r="L10" s="20"/>
      <c r="M10" s="22"/>
      <c r="N10" s="22">
        <v>73182.009999999995</v>
      </c>
      <c r="O10" s="23">
        <f t="shared" si="0"/>
        <v>3853978.8800000004</v>
      </c>
      <c r="P10" s="9"/>
      <c r="Q10" s="9"/>
      <c r="R10" s="10"/>
      <c r="T10" s="10"/>
    </row>
    <row r="11" spans="1:20" s="11" customFormat="1" ht="145.5" customHeight="1" x14ac:dyDescent="0.25">
      <c r="A11" s="24">
        <v>7</v>
      </c>
      <c r="B11" s="25" t="s">
        <v>25</v>
      </c>
      <c r="C11" s="26">
        <v>28</v>
      </c>
      <c r="D11" s="19">
        <v>133345.89000000001</v>
      </c>
      <c r="E11" s="20">
        <v>1322274.26</v>
      </c>
      <c r="F11" s="28">
        <v>250000</v>
      </c>
      <c r="G11" s="20">
        <v>702727.27</v>
      </c>
      <c r="H11" s="32"/>
      <c r="I11" s="20">
        <v>1248001.1599999999</v>
      </c>
      <c r="J11" s="32"/>
      <c r="K11" s="21">
        <v>137500.23000000001</v>
      </c>
      <c r="L11" s="32"/>
      <c r="M11" s="33"/>
      <c r="N11" s="22">
        <v>73182</v>
      </c>
      <c r="O11" s="23">
        <f>C11*D11</f>
        <v>3733684.9200000004</v>
      </c>
      <c r="P11" s="12"/>
      <c r="Q11" s="9"/>
      <c r="R11" s="10"/>
      <c r="T11" s="10"/>
    </row>
    <row r="12" spans="1:20" s="11" customFormat="1" ht="160.5" customHeight="1" x14ac:dyDescent="0.25">
      <c r="A12" s="16">
        <v>8</v>
      </c>
      <c r="B12" s="17" t="s">
        <v>26</v>
      </c>
      <c r="C12" s="18">
        <v>34</v>
      </c>
      <c r="D12" s="19">
        <v>176007.38</v>
      </c>
      <c r="E12" s="20">
        <v>2678955.4900000002</v>
      </c>
      <c r="F12" s="20">
        <v>250000</v>
      </c>
      <c r="G12" s="20">
        <v>702727.27</v>
      </c>
      <c r="H12" s="20"/>
      <c r="I12" s="20">
        <v>2117692.71</v>
      </c>
      <c r="J12" s="20"/>
      <c r="K12" s="21">
        <v>161693.45000000001</v>
      </c>
      <c r="L12" s="20"/>
      <c r="M12" s="22"/>
      <c r="N12" s="22">
        <v>73182</v>
      </c>
      <c r="O12" s="23">
        <f t="shared" ref="O12:O19" si="1">D12*C12</f>
        <v>5984250.9199999999</v>
      </c>
      <c r="P12" s="9"/>
      <c r="Q12" s="9"/>
      <c r="R12" s="10"/>
      <c r="T12" s="10"/>
    </row>
    <row r="13" spans="1:20" s="11" customFormat="1" ht="151.5" customHeight="1" x14ac:dyDescent="0.25">
      <c r="A13" s="16">
        <v>14</v>
      </c>
      <c r="B13" s="17" t="s">
        <v>34</v>
      </c>
      <c r="C13" s="18">
        <v>20</v>
      </c>
      <c r="D13" s="19">
        <v>164262.62</v>
      </c>
      <c r="E13" s="20">
        <v>801624.07</v>
      </c>
      <c r="F13" s="20">
        <v>80000</v>
      </c>
      <c r="G13" s="54">
        <v>902727.27</v>
      </c>
      <c r="H13" s="20"/>
      <c r="I13" s="28">
        <v>1391428.62</v>
      </c>
      <c r="J13" s="20"/>
      <c r="K13" s="21">
        <v>36290.410000000003</v>
      </c>
      <c r="L13" s="20"/>
      <c r="M13" s="22"/>
      <c r="N13" s="22">
        <v>73182.03</v>
      </c>
      <c r="O13" s="23">
        <f>D13*C13</f>
        <v>3285252.4</v>
      </c>
      <c r="P13" s="9"/>
      <c r="Q13" s="9"/>
      <c r="R13" s="10"/>
      <c r="T13" s="10"/>
    </row>
    <row r="14" spans="1:20" s="11" customFormat="1" ht="169.5" customHeight="1" x14ac:dyDescent="0.25">
      <c r="A14" s="16">
        <v>15</v>
      </c>
      <c r="B14" s="17" t="s">
        <v>35</v>
      </c>
      <c r="C14" s="18">
        <v>8</v>
      </c>
      <c r="D14" s="19">
        <v>320014.59000000003</v>
      </c>
      <c r="E14" s="20">
        <v>290000.23</v>
      </c>
      <c r="F14" s="20">
        <v>180000</v>
      </c>
      <c r="G14" s="20">
        <v>572727.26</v>
      </c>
      <c r="H14" s="20"/>
      <c r="I14" s="20">
        <v>1356571.76</v>
      </c>
      <c r="J14" s="20"/>
      <c r="K14" s="21">
        <v>14455.53</v>
      </c>
      <c r="L14" s="20"/>
      <c r="M14" s="22"/>
      <c r="N14" s="22">
        <v>146361.94</v>
      </c>
      <c r="O14" s="23">
        <f>D14*C14</f>
        <v>2560116.7200000002</v>
      </c>
      <c r="P14" s="9"/>
      <c r="Q14" s="9"/>
      <c r="R14" s="10"/>
      <c r="T14" s="10"/>
    </row>
    <row r="15" spans="1:20" s="11" customFormat="1" ht="138" customHeight="1" x14ac:dyDescent="0.25">
      <c r="A15" s="24">
        <v>9</v>
      </c>
      <c r="B15" s="25" t="s">
        <v>27</v>
      </c>
      <c r="C15" s="26">
        <v>38</v>
      </c>
      <c r="D15" s="19">
        <v>72283.16</v>
      </c>
      <c r="E15" s="28">
        <v>1584096.18</v>
      </c>
      <c r="F15" s="28">
        <v>245000</v>
      </c>
      <c r="G15" s="28"/>
      <c r="H15" s="28"/>
      <c r="I15" s="28">
        <v>857784.88</v>
      </c>
      <c r="J15" s="28"/>
      <c r="K15" s="21">
        <v>59879.02</v>
      </c>
      <c r="L15" s="28"/>
      <c r="M15" s="29"/>
      <c r="N15" s="22"/>
      <c r="O15" s="34">
        <f>D15*C15</f>
        <v>2746760.08</v>
      </c>
      <c r="P15" s="9"/>
      <c r="Q15" s="9"/>
      <c r="R15" s="10"/>
      <c r="T15" s="10"/>
    </row>
    <row r="16" spans="1:20" s="11" customFormat="1" ht="148.5" customHeight="1" x14ac:dyDescent="0.25">
      <c r="A16" s="35">
        <v>10</v>
      </c>
      <c r="B16" s="36" t="s">
        <v>28</v>
      </c>
      <c r="C16" s="37">
        <v>10</v>
      </c>
      <c r="D16" s="19">
        <v>136338.32999999999</v>
      </c>
      <c r="E16" s="38">
        <v>179999.97</v>
      </c>
      <c r="F16" s="38">
        <v>90000</v>
      </c>
      <c r="G16" s="20">
        <v>502727.27</v>
      </c>
      <c r="H16" s="38"/>
      <c r="I16" s="38">
        <v>401143.23</v>
      </c>
      <c r="J16" s="38"/>
      <c r="K16" s="21">
        <v>116330.65</v>
      </c>
      <c r="L16" s="38"/>
      <c r="M16" s="39"/>
      <c r="N16" s="22">
        <f>73182+0.18</f>
        <v>73182.179999999993</v>
      </c>
      <c r="O16" s="34">
        <f>D16*C16</f>
        <v>1363383.2999999998</v>
      </c>
      <c r="P16" s="52"/>
      <c r="Q16" s="9"/>
      <c r="R16" s="10"/>
      <c r="T16" s="10"/>
    </row>
    <row r="17" spans="1:21" s="11" customFormat="1" ht="153.75" customHeight="1" x14ac:dyDescent="0.25">
      <c r="A17" s="16">
        <v>11</v>
      </c>
      <c r="B17" s="17" t="s">
        <v>29</v>
      </c>
      <c r="C17" s="18">
        <v>12</v>
      </c>
      <c r="D17" s="19">
        <v>200234.26</v>
      </c>
      <c r="E17" s="20">
        <v>600000.02</v>
      </c>
      <c r="F17" s="20">
        <v>240000</v>
      </c>
      <c r="G17" s="20">
        <v>532997.27</v>
      </c>
      <c r="H17" s="20"/>
      <c r="I17" s="20">
        <v>934857.64</v>
      </c>
      <c r="J17" s="20"/>
      <c r="K17" s="21">
        <v>21774.19</v>
      </c>
      <c r="L17" s="20"/>
      <c r="M17" s="22"/>
      <c r="N17" s="22">
        <v>73182</v>
      </c>
      <c r="O17" s="23">
        <f t="shared" si="1"/>
        <v>2402811.12</v>
      </c>
      <c r="P17" s="12"/>
      <c r="Q17" s="9"/>
      <c r="R17" s="10"/>
      <c r="T17" s="10"/>
    </row>
    <row r="18" spans="1:21" s="11" customFormat="1" ht="143.25" customHeight="1" x14ac:dyDescent="0.25">
      <c r="A18" s="16">
        <v>12</v>
      </c>
      <c r="B18" s="17" t="s">
        <v>30</v>
      </c>
      <c r="C18" s="18">
        <v>60</v>
      </c>
      <c r="D18" s="19">
        <v>103016.8</v>
      </c>
      <c r="E18" s="20">
        <v>2424711.25</v>
      </c>
      <c r="F18" s="20">
        <v>90000</v>
      </c>
      <c r="G18" s="20">
        <v>902727.27</v>
      </c>
      <c r="H18" s="20"/>
      <c r="I18" s="28">
        <v>2585145.27</v>
      </c>
      <c r="J18" s="20"/>
      <c r="K18" s="21">
        <v>105242.17</v>
      </c>
      <c r="L18" s="20"/>
      <c r="M18" s="22"/>
      <c r="N18" s="22">
        <v>73182.039999999994</v>
      </c>
      <c r="O18" s="23">
        <f t="shared" si="1"/>
        <v>6181008</v>
      </c>
      <c r="P18" s="9"/>
      <c r="Q18" s="9"/>
      <c r="R18" s="10"/>
      <c r="T18" s="10"/>
    </row>
    <row r="19" spans="1:21" s="11" customFormat="1" ht="152.25" customHeight="1" x14ac:dyDescent="0.25">
      <c r="A19" s="16">
        <v>13</v>
      </c>
      <c r="B19" s="17" t="s">
        <v>31</v>
      </c>
      <c r="C19" s="18">
        <v>13</v>
      </c>
      <c r="D19" s="19">
        <v>232129.09</v>
      </c>
      <c r="E19" s="20">
        <v>799999.87</v>
      </c>
      <c r="F19" s="20">
        <v>220000</v>
      </c>
      <c r="G19" s="20">
        <v>921478.48</v>
      </c>
      <c r="H19" s="20"/>
      <c r="I19" s="28">
        <v>979429.11</v>
      </c>
      <c r="J19" s="20"/>
      <c r="K19" s="21">
        <v>23588.75</v>
      </c>
      <c r="L19" s="20"/>
      <c r="M19" s="22"/>
      <c r="N19" s="22">
        <v>73181.960000000006</v>
      </c>
      <c r="O19" s="23">
        <f t="shared" si="1"/>
        <v>3017678.17</v>
      </c>
      <c r="P19" s="9"/>
      <c r="Q19" s="9"/>
      <c r="R19" s="10"/>
      <c r="T19" s="10"/>
    </row>
    <row r="20" spans="1:21" s="11" customFormat="1" ht="150" customHeight="1" x14ac:dyDescent="0.25">
      <c r="A20" s="24">
        <v>16</v>
      </c>
      <c r="B20" s="25" t="s">
        <v>33</v>
      </c>
      <c r="C20" s="26">
        <v>10</v>
      </c>
      <c r="D20" s="19">
        <v>92000</v>
      </c>
      <c r="E20" s="28">
        <v>120000</v>
      </c>
      <c r="F20" s="27"/>
      <c r="G20" s="31"/>
      <c r="H20" s="28"/>
      <c r="I20" s="28">
        <v>800000</v>
      </c>
      <c r="J20" s="28"/>
      <c r="K20" s="21"/>
      <c r="L20" s="28"/>
      <c r="M20" s="29"/>
      <c r="N20" s="30"/>
      <c r="O20" s="23">
        <f>D20*C20</f>
        <v>920000</v>
      </c>
      <c r="P20" s="9"/>
      <c r="Q20" s="9"/>
      <c r="R20" s="10"/>
      <c r="T20" s="10"/>
    </row>
    <row r="21" spans="1:21" ht="23.25" customHeight="1" thickBot="1" x14ac:dyDescent="0.3">
      <c r="A21" s="40"/>
      <c r="B21" s="41" t="s">
        <v>1</v>
      </c>
      <c r="C21" s="42">
        <f>SUM(C5:C20)</f>
        <v>537</v>
      </c>
      <c r="D21" s="43"/>
      <c r="E21" s="44">
        <f t="shared" ref="E21:L21" si="2">SUM(E5:E20)</f>
        <v>26254528</v>
      </c>
      <c r="F21" s="44">
        <f t="shared" si="2"/>
        <v>1991000</v>
      </c>
      <c r="G21" s="44">
        <f t="shared" si="2"/>
        <v>8726254.9999999981</v>
      </c>
      <c r="H21" s="45">
        <f t="shared" si="2"/>
        <v>0</v>
      </c>
      <c r="I21" s="44">
        <f t="shared" si="2"/>
        <v>23584879.000000004</v>
      </c>
      <c r="J21" s="45">
        <f t="shared" si="2"/>
        <v>0</v>
      </c>
      <c r="K21" s="44">
        <f t="shared" si="2"/>
        <v>900000.00000000012</v>
      </c>
      <c r="L21" s="45">
        <f t="shared" si="2"/>
        <v>0</v>
      </c>
      <c r="M21" s="45"/>
      <c r="N21" s="44">
        <f>SUM(N5:N20)</f>
        <v>805000</v>
      </c>
      <c r="O21" s="46">
        <f>SUM(O5:O20)</f>
        <v>62261661.999999993</v>
      </c>
      <c r="P21" s="14"/>
      <c r="Q21" s="75"/>
      <c r="R21" s="75"/>
      <c r="S21" s="75"/>
      <c r="T21" s="76"/>
      <c r="U21" s="76"/>
    </row>
    <row r="22" spans="1:21" x14ac:dyDescent="0.25">
      <c r="A22" s="47"/>
      <c r="B22" s="47"/>
      <c r="C22" s="47"/>
      <c r="D22" s="47"/>
      <c r="E22" s="47"/>
      <c r="F22" s="47"/>
      <c r="G22" s="47"/>
      <c r="H22" s="48"/>
      <c r="I22" s="49"/>
      <c r="J22" s="47"/>
      <c r="K22" s="48"/>
      <c r="L22" s="47"/>
      <c r="M22" s="47"/>
      <c r="N22" s="47"/>
      <c r="O22" s="48"/>
      <c r="P22" s="2"/>
      <c r="Q22" s="2"/>
      <c r="R22" s="2"/>
      <c r="S22" s="2"/>
      <c r="T22" s="2"/>
    </row>
    <row r="23" spans="1:21" x14ac:dyDescent="0.25">
      <c r="A23" s="47"/>
      <c r="B23" s="47"/>
      <c r="C23" s="47"/>
      <c r="D23" s="47"/>
      <c r="E23" s="48"/>
      <c r="F23" s="48"/>
      <c r="G23" s="47"/>
      <c r="H23" s="48"/>
      <c r="I23" s="50"/>
      <c r="J23" s="48"/>
      <c r="K23" s="47"/>
      <c r="L23" s="48"/>
      <c r="M23" s="48"/>
      <c r="N23" s="48"/>
      <c r="O23" s="48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Q21:R21"/>
    <mergeCell ref="S21:U21"/>
    <mergeCell ref="Q26:U27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8"/>
  <sheetViews>
    <sheetView view="pageBreakPreview" topLeftCell="A19" zoomScale="90" zoomScaleNormal="90" zoomScaleSheetLayoutView="90" workbookViewId="0">
      <selection activeCell="G24" sqref="G24"/>
    </sheetView>
  </sheetViews>
  <sheetFormatPr defaultRowHeight="15" x14ac:dyDescent="0.25"/>
  <cols>
    <col min="1" max="1" width="4" customWidth="1"/>
    <col min="2" max="2" width="15.140625" customWidth="1"/>
    <col min="3" max="3" width="7.5703125" customWidth="1"/>
    <col min="4" max="4" width="10.28515625" customWidth="1"/>
    <col min="5" max="5" width="17.42578125" style="3" customWidth="1"/>
    <col min="6" max="6" width="14.7109375" style="2" customWidth="1"/>
    <col min="7" max="7" width="17.5703125" style="2" customWidth="1"/>
    <col min="8" max="8" width="9.140625" style="2" customWidth="1"/>
    <col min="9" max="9" width="16.5703125" style="7" customWidth="1"/>
    <col min="10" max="10" width="8.85546875" style="2" customWidth="1"/>
    <col min="11" max="11" width="13.7109375" customWidth="1"/>
    <col min="12" max="12" width="10.140625" customWidth="1"/>
    <col min="13" max="13" width="14" customWidth="1"/>
    <col min="14" max="14" width="17.28515625" customWidth="1"/>
    <col min="15" max="15" width="27.140625" customWidth="1"/>
    <col min="16" max="16" width="21.140625" customWidth="1"/>
    <col min="17" max="17" width="15.85546875" bestFit="1" customWidth="1"/>
    <col min="18" max="18" width="12.42578125" bestFit="1" customWidth="1"/>
    <col min="21" max="21" width="9.140625" style="2"/>
  </cols>
  <sheetData>
    <row r="1" spans="1:20" ht="33.75" customHeight="1" x14ac:dyDescent="0.25">
      <c r="A1" s="2"/>
      <c r="B1" s="1"/>
      <c r="C1" s="1"/>
      <c r="D1" s="1"/>
      <c r="E1" s="1"/>
      <c r="F1" s="1"/>
      <c r="G1" s="1"/>
      <c r="H1" s="1"/>
      <c r="I1" s="6"/>
      <c r="J1" s="1"/>
      <c r="K1" s="5" t="s">
        <v>17</v>
      </c>
      <c r="L1" s="5"/>
      <c r="M1" s="77"/>
      <c r="N1" s="77"/>
      <c r="O1" s="77"/>
      <c r="P1" s="2"/>
      <c r="Q1" s="2"/>
      <c r="R1" s="2"/>
      <c r="S1" s="2"/>
      <c r="T1" s="2"/>
    </row>
    <row r="2" spans="1:20" ht="49.5" customHeight="1" x14ac:dyDescent="0.25">
      <c r="A2" s="78" t="s">
        <v>37</v>
      </c>
      <c r="B2" s="78"/>
      <c r="C2" s="78"/>
      <c r="D2" s="78"/>
      <c r="E2" s="78"/>
      <c r="F2" s="78"/>
      <c r="G2" s="78"/>
      <c r="H2" s="78"/>
      <c r="I2" s="78"/>
      <c r="J2" s="78"/>
      <c r="K2" s="78"/>
      <c r="L2" s="78"/>
      <c r="M2" s="78"/>
      <c r="N2" s="78"/>
      <c r="O2" s="78"/>
      <c r="P2" s="2"/>
      <c r="Q2" s="2"/>
      <c r="R2" s="2"/>
      <c r="S2" s="2"/>
      <c r="T2" s="2"/>
    </row>
    <row r="3" spans="1:20" ht="42.75" customHeight="1" x14ac:dyDescent="0.25">
      <c r="A3" s="79" t="s">
        <v>4</v>
      </c>
      <c r="B3" s="79" t="s">
        <v>0</v>
      </c>
      <c r="C3" s="79" t="s">
        <v>18</v>
      </c>
      <c r="D3" s="79" t="s">
        <v>2</v>
      </c>
      <c r="E3" s="79" t="s">
        <v>3</v>
      </c>
      <c r="F3" s="82"/>
      <c r="G3" s="82"/>
      <c r="H3" s="79" t="s">
        <v>8</v>
      </c>
      <c r="I3" s="79"/>
      <c r="J3" s="79"/>
      <c r="K3" s="83"/>
      <c r="L3" s="83"/>
      <c r="M3" s="83"/>
      <c r="N3" s="83"/>
      <c r="O3" s="84" t="s">
        <v>16</v>
      </c>
      <c r="P3" s="2"/>
      <c r="Q3" s="2"/>
      <c r="R3" s="2"/>
      <c r="S3" s="2"/>
      <c r="T3" s="2"/>
    </row>
    <row r="4" spans="1:20" ht="153" customHeight="1" x14ac:dyDescent="0.25">
      <c r="A4" s="80"/>
      <c r="B4" s="80"/>
      <c r="C4" s="81"/>
      <c r="D4" s="80"/>
      <c r="E4" s="15" t="s">
        <v>5</v>
      </c>
      <c r="F4" s="53" t="s">
        <v>6</v>
      </c>
      <c r="G4" s="53" t="s">
        <v>7</v>
      </c>
      <c r="H4" s="53" t="s">
        <v>9</v>
      </c>
      <c r="I4" s="15" t="s">
        <v>10</v>
      </c>
      <c r="J4" s="53" t="s">
        <v>11</v>
      </c>
      <c r="K4" s="53" t="s">
        <v>12</v>
      </c>
      <c r="L4" s="53" t="s">
        <v>13</v>
      </c>
      <c r="M4" s="53" t="s">
        <v>14</v>
      </c>
      <c r="N4" s="53" t="s">
        <v>15</v>
      </c>
      <c r="O4" s="85"/>
      <c r="P4" s="2"/>
      <c r="Q4" s="2"/>
      <c r="R4" s="2"/>
      <c r="S4" s="2"/>
      <c r="T4" s="2"/>
    </row>
    <row r="5" spans="1:20" s="11" customFormat="1" ht="148.5" customHeight="1" x14ac:dyDescent="0.25">
      <c r="A5" s="16">
        <v>1</v>
      </c>
      <c r="B5" s="17" t="s">
        <v>19</v>
      </c>
      <c r="C5" s="18">
        <v>70</v>
      </c>
      <c r="D5" s="19">
        <v>78997.87</v>
      </c>
      <c r="E5" s="20">
        <v>2444261.6</v>
      </c>
      <c r="F5" s="20"/>
      <c r="G5" s="20">
        <v>522158.15</v>
      </c>
      <c r="H5" s="20"/>
      <c r="I5" s="20">
        <v>2563431.15</v>
      </c>
      <c r="J5" s="20"/>
      <c r="K5" s="21"/>
      <c r="L5" s="20"/>
      <c r="M5" s="22"/>
      <c r="N5" s="22"/>
      <c r="O5" s="23">
        <f>D5*C5</f>
        <v>5529850.8999999994</v>
      </c>
      <c r="P5" s="13"/>
      <c r="Q5" s="9"/>
      <c r="R5" s="10"/>
      <c r="T5" s="10"/>
    </row>
    <row r="6" spans="1:20" s="11" customFormat="1" ht="152.25" customHeight="1" x14ac:dyDescent="0.25">
      <c r="A6" s="16">
        <v>2</v>
      </c>
      <c r="B6" s="17" t="s">
        <v>20</v>
      </c>
      <c r="C6" s="18">
        <v>16</v>
      </c>
      <c r="D6" s="19">
        <v>148557.57999999999</v>
      </c>
      <c r="E6" s="20">
        <v>1260684.94</v>
      </c>
      <c r="F6" s="20"/>
      <c r="G6" s="20">
        <v>274060.56</v>
      </c>
      <c r="H6" s="20"/>
      <c r="I6" s="20">
        <v>813143.52</v>
      </c>
      <c r="J6" s="20"/>
      <c r="K6" s="21">
        <v>29032.26</v>
      </c>
      <c r="L6" s="20"/>
      <c r="M6" s="22"/>
      <c r="N6" s="22"/>
      <c r="O6" s="23">
        <f t="shared" ref="O6:O10" si="0">D6*C6</f>
        <v>2376921.2799999998</v>
      </c>
      <c r="P6" s="12"/>
      <c r="Q6" s="9"/>
      <c r="R6" s="10"/>
      <c r="T6" s="10"/>
    </row>
    <row r="7" spans="1:20" s="11" customFormat="1" ht="137.25" customHeight="1" x14ac:dyDescent="0.25">
      <c r="A7" s="24">
        <v>3</v>
      </c>
      <c r="B7" s="25" t="s">
        <v>21</v>
      </c>
      <c r="C7" s="26">
        <v>101</v>
      </c>
      <c r="D7" s="19">
        <v>63583.62</v>
      </c>
      <c r="E7" s="28">
        <v>4165715.58</v>
      </c>
      <c r="F7" s="28"/>
      <c r="G7" s="20"/>
      <c r="H7" s="28"/>
      <c r="I7" s="28">
        <v>2256230.04</v>
      </c>
      <c r="J7" s="28"/>
      <c r="K7" s="21"/>
      <c r="L7" s="28"/>
      <c r="M7" s="29"/>
      <c r="N7" s="22"/>
      <c r="O7" s="23">
        <f t="shared" si="0"/>
        <v>6421945.6200000001</v>
      </c>
      <c r="P7" s="9"/>
      <c r="Q7" s="9"/>
      <c r="R7" s="10"/>
      <c r="T7" s="10"/>
    </row>
    <row r="8" spans="1:20" s="11" customFormat="1" ht="156.75" customHeight="1" x14ac:dyDescent="0.25">
      <c r="A8" s="16">
        <v>4</v>
      </c>
      <c r="B8" s="17" t="s">
        <v>22</v>
      </c>
      <c r="C8" s="18">
        <v>39</v>
      </c>
      <c r="D8" s="19">
        <v>125190.12</v>
      </c>
      <c r="E8" s="20">
        <v>3072919.53</v>
      </c>
      <c r="F8" s="20"/>
      <c r="G8" s="20">
        <f>18256.4*C8</f>
        <v>711999.60000000009</v>
      </c>
      <c r="H8" s="20"/>
      <c r="I8" s="20">
        <v>1026729.36</v>
      </c>
      <c r="J8" s="20"/>
      <c r="K8" s="21">
        <v>70766.19</v>
      </c>
      <c r="L8" s="20"/>
      <c r="M8" s="22"/>
      <c r="N8" s="22"/>
      <c r="O8" s="23">
        <f t="shared" si="0"/>
        <v>4882414.68</v>
      </c>
      <c r="P8" s="9"/>
      <c r="Q8" s="9"/>
      <c r="R8" s="10"/>
      <c r="T8" s="10"/>
    </row>
    <row r="9" spans="1:20" s="11" customFormat="1" ht="149.25" customHeight="1" x14ac:dyDescent="0.25">
      <c r="A9" s="16">
        <v>5</v>
      </c>
      <c r="B9" s="17" t="s">
        <v>23</v>
      </c>
      <c r="C9" s="18">
        <v>61</v>
      </c>
      <c r="D9" s="19">
        <v>114780.41</v>
      </c>
      <c r="E9" s="20">
        <v>3069807.11</v>
      </c>
      <c r="F9" s="20">
        <v>96000</v>
      </c>
      <c r="G9" s="20">
        <v>774500</v>
      </c>
      <c r="H9" s="20"/>
      <c r="I9" s="20">
        <v>2895575.56</v>
      </c>
      <c r="J9" s="20"/>
      <c r="K9" s="21">
        <v>92540.5</v>
      </c>
      <c r="L9" s="20"/>
      <c r="M9" s="22"/>
      <c r="N9" s="22">
        <v>73181.84</v>
      </c>
      <c r="O9" s="23">
        <f t="shared" si="0"/>
        <v>7001605.0099999998</v>
      </c>
      <c r="P9" s="12"/>
      <c r="Q9" s="9"/>
      <c r="R9" s="10"/>
      <c r="T9" s="10"/>
    </row>
    <row r="10" spans="1:20" s="11" customFormat="1" ht="181.5" customHeight="1" x14ac:dyDescent="0.25">
      <c r="A10" s="16">
        <v>6</v>
      </c>
      <c r="B10" s="17" t="s">
        <v>24</v>
      </c>
      <c r="C10" s="18">
        <v>17</v>
      </c>
      <c r="D10" s="19">
        <v>226704.64000000001</v>
      </c>
      <c r="E10" s="20">
        <v>1439477.9</v>
      </c>
      <c r="F10" s="20">
        <v>250000</v>
      </c>
      <c r="G10" s="54">
        <v>702697.33</v>
      </c>
      <c r="H10" s="20"/>
      <c r="I10" s="20">
        <v>1357714.99</v>
      </c>
      <c r="J10" s="20"/>
      <c r="K10" s="21">
        <v>30906.65</v>
      </c>
      <c r="L10" s="20"/>
      <c r="M10" s="22"/>
      <c r="N10" s="22">
        <v>73182.009999999995</v>
      </c>
      <c r="O10" s="23">
        <f t="shared" si="0"/>
        <v>3853978.8800000004</v>
      </c>
      <c r="P10" s="9"/>
      <c r="Q10" s="9"/>
      <c r="R10" s="10"/>
      <c r="T10" s="10"/>
    </row>
    <row r="11" spans="1:20" s="11" customFormat="1" ht="145.5" customHeight="1" x14ac:dyDescent="0.25">
      <c r="A11" s="24">
        <v>7</v>
      </c>
      <c r="B11" s="25" t="s">
        <v>25</v>
      </c>
      <c r="C11" s="26">
        <v>28</v>
      </c>
      <c r="D11" s="19">
        <v>133345.89000000001</v>
      </c>
      <c r="E11" s="20">
        <v>1322274.26</v>
      </c>
      <c r="F11" s="28">
        <v>250000</v>
      </c>
      <c r="G11" s="20">
        <v>702727.27</v>
      </c>
      <c r="H11" s="32"/>
      <c r="I11" s="20">
        <v>1248001.1599999999</v>
      </c>
      <c r="J11" s="32"/>
      <c r="K11" s="21">
        <v>137500.23000000001</v>
      </c>
      <c r="L11" s="32"/>
      <c r="M11" s="33"/>
      <c r="N11" s="22">
        <v>73182</v>
      </c>
      <c r="O11" s="23">
        <f>C11*D11</f>
        <v>3733684.9200000004</v>
      </c>
      <c r="P11" s="12"/>
      <c r="Q11" s="9"/>
      <c r="R11" s="10"/>
      <c r="T11" s="10"/>
    </row>
    <row r="12" spans="1:20" s="11" customFormat="1" ht="160.5" customHeight="1" x14ac:dyDescent="0.25">
      <c r="A12" s="16">
        <v>8</v>
      </c>
      <c r="B12" s="17" t="s">
        <v>26</v>
      </c>
      <c r="C12" s="18">
        <v>34</v>
      </c>
      <c r="D12" s="19">
        <v>176007.38</v>
      </c>
      <c r="E12" s="20">
        <v>2678955.4900000002</v>
      </c>
      <c r="F12" s="20">
        <v>250000</v>
      </c>
      <c r="G12" s="20">
        <v>702727.27</v>
      </c>
      <c r="H12" s="20"/>
      <c r="I12" s="20">
        <v>2117692.71</v>
      </c>
      <c r="J12" s="20"/>
      <c r="K12" s="21">
        <v>161693.45000000001</v>
      </c>
      <c r="L12" s="20"/>
      <c r="M12" s="22"/>
      <c r="N12" s="22">
        <v>73182</v>
      </c>
      <c r="O12" s="23">
        <f t="shared" ref="O12:O19" si="1">D12*C12</f>
        <v>5984250.9199999999</v>
      </c>
      <c r="P12" s="9"/>
      <c r="Q12" s="9"/>
      <c r="R12" s="10"/>
      <c r="T12" s="10"/>
    </row>
    <row r="13" spans="1:20" s="11" customFormat="1" ht="151.5" customHeight="1" x14ac:dyDescent="0.25">
      <c r="A13" s="16">
        <v>14</v>
      </c>
      <c r="B13" s="17" t="s">
        <v>34</v>
      </c>
      <c r="C13" s="18">
        <v>20</v>
      </c>
      <c r="D13" s="19">
        <v>164262.62</v>
      </c>
      <c r="E13" s="20">
        <v>801624.07</v>
      </c>
      <c r="F13" s="20">
        <v>80000</v>
      </c>
      <c r="G13" s="54">
        <v>902727.27</v>
      </c>
      <c r="H13" s="20"/>
      <c r="I13" s="28">
        <v>1391428.62</v>
      </c>
      <c r="J13" s="20"/>
      <c r="K13" s="21">
        <v>36290.410000000003</v>
      </c>
      <c r="L13" s="20"/>
      <c r="M13" s="22"/>
      <c r="N13" s="22">
        <v>73182.03</v>
      </c>
      <c r="O13" s="23">
        <f>D13*C13</f>
        <v>3285252.4</v>
      </c>
      <c r="P13" s="9"/>
      <c r="Q13" s="9"/>
      <c r="R13" s="10"/>
      <c r="T13" s="10"/>
    </row>
    <row r="14" spans="1:20" s="11" customFormat="1" ht="169.5" customHeight="1" x14ac:dyDescent="0.25">
      <c r="A14" s="16">
        <v>15</v>
      </c>
      <c r="B14" s="17" t="s">
        <v>35</v>
      </c>
      <c r="C14" s="18">
        <v>8</v>
      </c>
      <c r="D14" s="19">
        <v>320014.59000000003</v>
      </c>
      <c r="E14" s="20">
        <v>290000.23</v>
      </c>
      <c r="F14" s="20">
        <v>180000</v>
      </c>
      <c r="G14" s="20">
        <v>572727.26</v>
      </c>
      <c r="H14" s="20"/>
      <c r="I14" s="20">
        <v>1356571.76</v>
      </c>
      <c r="J14" s="20"/>
      <c r="K14" s="21">
        <v>14455.53</v>
      </c>
      <c r="L14" s="20"/>
      <c r="M14" s="22"/>
      <c r="N14" s="22">
        <v>146361.94</v>
      </c>
      <c r="O14" s="23">
        <f>D14*C14</f>
        <v>2560116.7200000002</v>
      </c>
      <c r="P14" s="9"/>
      <c r="Q14" s="9"/>
      <c r="R14" s="10"/>
      <c r="T14" s="10"/>
    </row>
    <row r="15" spans="1:20" s="11" customFormat="1" ht="138" customHeight="1" x14ac:dyDescent="0.25">
      <c r="A15" s="24">
        <v>9</v>
      </c>
      <c r="B15" s="25" t="s">
        <v>27</v>
      </c>
      <c r="C15" s="26">
        <v>38</v>
      </c>
      <c r="D15" s="19">
        <v>72283.16</v>
      </c>
      <c r="E15" s="28">
        <v>1584096.18</v>
      </c>
      <c r="F15" s="28">
        <v>245000</v>
      </c>
      <c r="G15" s="28"/>
      <c r="H15" s="28"/>
      <c r="I15" s="28">
        <v>857784.88</v>
      </c>
      <c r="J15" s="28"/>
      <c r="K15" s="21">
        <v>59879.02</v>
      </c>
      <c r="L15" s="28"/>
      <c r="M15" s="29"/>
      <c r="N15" s="22"/>
      <c r="O15" s="34">
        <f>D15*C15</f>
        <v>2746760.08</v>
      </c>
      <c r="P15" s="9"/>
      <c r="Q15" s="9"/>
      <c r="R15" s="10"/>
      <c r="T15" s="10"/>
    </row>
    <row r="16" spans="1:20" s="11" customFormat="1" ht="148.5" customHeight="1" x14ac:dyDescent="0.25">
      <c r="A16" s="35">
        <v>10</v>
      </c>
      <c r="B16" s="36" t="s">
        <v>28</v>
      </c>
      <c r="C16" s="37">
        <v>10</v>
      </c>
      <c r="D16" s="19">
        <v>136338.32999999999</v>
      </c>
      <c r="E16" s="38">
        <v>179999.97</v>
      </c>
      <c r="F16" s="38">
        <v>90000</v>
      </c>
      <c r="G16" s="20">
        <v>502727.27</v>
      </c>
      <c r="H16" s="38"/>
      <c r="I16" s="38">
        <v>401143.23</v>
      </c>
      <c r="J16" s="38"/>
      <c r="K16" s="21">
        <v>116330.65</v>
      </c>
      <c r="L16" s="38"/>
      <c r="M16" s="39"/>
      <c r="N16" s="22">
        <f>73182+0.18</f>
        <v>73182.179999999993</v>
      </c>
      <c r="O16" s="34">
        <f>D16*C16</f>
        <v>1363383.2999999998</v>
      </c>
      <c r="P16" s="52"/>
      <c r="Q16" s="9"/>
      <c r="R16" s="10"/>
      <c r="T16" s="10"/>
    </row>
    <row r="17" spans="1:21" s="11" customFormat="1" ht="153.75" customHeight="1" x14ac:dyDescent="0.25">
      <c r="A17" s="16">
        <v>11</v>
      </c>
      <c r="B17" s="17" t="s">
        <v>29</v>
      </c>
      <c r="C17" s="18">
        <v>12</v>
      </c>
      <c r="D17" s="19">
        <v>200234.26</v>
      </c>
      <c r="E17" s="20">
        <v>600000.02</v>
      </c>
      <c r="F17" s="20">
        <v>240000</v>
      </c>
      <c r="G17" s="20">
        <v>532997.27</v>
      </c>
      <c r="H17" s="20"/>
      <c r="I17" s="20">
        <v>934857.64</v>
      </c>
      <c r="J17" s="20"/>
      <c r="K17" s="21">
        <v>21774.19</v>
      </c>
      <c r="L17" s="20"/>
      <c r="M17" s="22"/>
      <c r="N17" s="22">
        <v>73182</v>
      </c>
      <c r="O17" s="23">
        <f t="shared" si="1"/>
        <v>2402811.12</v>
      </c>
      <c r="P17" s="12"/>
      <c r="Q17" s="9"/>
      <c r="R17" s="10"/>
      <c r="T17" s="10"/>
    </row>
    <row r="18" spans="1:21" s="11" customFormat="1" ht="143.25" customHeight="1" x14ac:dyDescent="0.25">
      <c r="A18" s="16">
        <v>12</v>
      </c>
      <c r="B18" s="17" t="s">
        <v>30</v>
      </c>
      <c r="C18" s="18">
        <v>60</v>
      </c>
      <c r="D18" s="19">
        <v>103016.8</v>
      </c>
      <c r="E18" s="20">
        <v>2424711.25</v>
      </c>
      <c r="F18" s="20">
        <v>90000</v>
      </c>
      <c r="G18" s="20">
        <v>902727.27</v>
      </c>
      <c r="H18" s="20"/>
      <c r="I18" s="28">
        <v>2585145.27</v>
      </c>
      <c r="J18" s="20"/>
      <c r="K18" s="21">
        <v>105242.17</v>
      </c>
      <c r="L18" s="20"/>
      <c r="M18" s="22"/>
      <c r="N18" s="22">
        <v>73182.039999999994</v>
      </c>
      <c r="O18" s="23">
        <f t="shared" si="1"/>
        <v>6181008</v>
      </c>
      <c r="P18" s="9"/>
      <c r="Q18" s="9"/>
      <c r="R18" s="10"/>
      <c r="T18" s="10"/>
    </row>
    <row r="19" spans="1:21" s="11" customFormat="1" ht="152.25" customHeight="1" x14ac:dyDescent="0.25">
      <c r="A19" s="16">
        <v>13</v>
      </c>
      <c r="B19" s="17" t="s">
        <v>31</v>
      </c>
      <c r="C19" s="18">
        <v>13</v>
      </c>
      <c r="D19" s="19">
        <v>232129.09</v>
      </c>
      <c r="E19" s="20">
        <v>799999.87</v>
      </c>
      <c r="F19" s="20">
        <v>220000</v>
      </c>
      <c r="G19" s="20">
        <v>921478.48</v>
      </c>
      <c r="H19" s="20"/>
      <c r="I19" s="28">
        <v>979429.11</v>
      </c>
      <c r="J19" s="20"/>
      <c r="K19" s="21">
        <v>23588.75</v>
      </c>
      <c r="L19" s="20"/>
      <c r="M19" s="22"/>
      <c r="N19" s="22">
        <v>73181.960000000006</v>
      </c>
      <c r="O19" s="23">
        <f t="shared" si="1"/>
        <v>3017678.17</v>
      </c>
      <c r="P19" s="9"/>
      <c r="Q19" s="9"/>
      <c r="R19" s="10"/>
      <c r="T19" s="10"/>
    </row>
    <row r="20" spans="1:21" s="11" customFormat="1" ht="150" customHeight="1" x14ac:dyDescent="0.25">
      <c r="A20" s="24">
        <v>16</v>
      </c>
      <c r="B20" s="25" t="s">
        <v>33</v>
      </c>
      <c r="C20" s="26">
        <v>10</v>
      </c>
      <c r="D20" s="19">
        <v>92000</v>
      </c>
      <c r="E20" s="28">
        <v>120000</v>
      </c>
      <c r="F20" s="27"/>
      <c r="G20" s="31"/>
      <c r="H20" s="28"/>
      <c r="I20" s="28">
        <v>800000</v>
      </c>
      <c r="J20" s="28"/>
      <c r="K20" s="21"/>
      <c r="L20" s="28"/>
      <c r="M20" s="29"/>
      <c r="N20" s="30"/>
      <c r="O20" s="23">
        <f>D20*C20</f>
        <v>920000</v>
      </c>
      <c r="P20" s="9"/>
      <c r="Q20" s="9"/>
      <c r="R20" s="10"/>
      <c r="T20" s="10"/>
    </row>
    <row r="21" spans="1:21" ht="23.25" customHeight="1" thickBot="1" x14ac:dyDescent="0.3">
      <c r="A21" s="40"/>
      <c r="B21" s="41" t="s">
        <v>1</v>
      </c>
      <c r="C21" s="42">
        <f>SUM(C5:C20)</f>
        <v>537</v>
      </c>
      <c r="D21" s="43"/>
      <c r="E21" s="44">
        <f t="shared" ref="E21:L21" si="2">SUM(E5:E20)</f>
        <v>26254528</v>
      </c>
      <c r="F21" s="44">
        <f t="shared" si="2"/>
        <v>1991000</v>
      </c>
      <c r="G21" s="44">
        <f t="shared" si="2"/>
        <v>8726254.9999999981</v>
      </c>
      <c r="H21" s="45">
        <f t="shared" si="2"/>
        <v>0</v>
      </c>
      <c r="I21" s="44">
        <f t="shared" si="2"/>
        <v>23584879.000000004</v>
      </c>
      <c r="J21" s="45">
        <f t="shared" si="2"/>
        <v>0</v>
      </c>
      <c r="K21" s="44">
        <f t="shared" si="2"/>
        <v>900000.00000000012</v>
      </c>
      <c r="L21" s="45">
        <f t="shared" si="2"/>
        <v>0</v>
      </c>
      <c r="M21" s="45"/>
      <c r="N21" s="44">
        <f>SUM(N5:N20)</f>
        <v>805000</v>
      </c>
      <c r="O21" s="46">
        <f>SUM(O5:O20)</f>
        <v>62261661.999999993</v>
      </c>
      <c r="P21" s="14"/>
      <c r="Q21" s="75"/>
      <c r="R21" s="75"/>
      <c r="S21" s="75"/>
      <c r="T21" s="76"/>
      <c r="U21" s="76"/>
    </row>
    <row r="22" spans="1:21" x14ac:dyDescent="0.25">
      <c r="A22" s="47"/>
      <c r="B22" s="47"/>
      <c r="C22" s="47"/>
      <c r="D22" s="47"/>
      <c r="E22" s="47"/>
      <c r="F22" s="47"/>
      <c r="G22" s="47"/>
      <c r="H22" s="48"/>
      <c r="I22" s="49"/>
      <c r="J22" s="47"/>
      <c r="K22" s="48"/>
      <c r="L22" s="47"/>
      <c r="M22" s="47"/>
      <c r="N22" s="47"/>
      <c r="O22" s="48"/>
      <c r="P22" s="2"/>
      <c r="Q22" s="2"/>
      <c r="R22" s="2"/>
      <c r="S22" s="2"/>
      <c r="T22" s="2"/>
    </row>
    <row r="23" spans="1:21" x14ac:dyDescent="0.25">
      <c r="A23" s="47"/>
      <c r="B23" s="47"/>
      <c r="C23" s="47"/>
      <c r="D23" s="47"/>
      <c r="E23" s="48"/>
      <c r="F23" s="48"/>
      <c r="G23" s="47"/>
      <c r="H23" s="48"/>
      <c r="I23" s="50"/>
      <c r="J23" s="48"/>
      <c r="K23" s="47"/>
      <c r="L23" s="48"/>
      <c r="M23" s="48"/>
      <c r="N23" s="48"/>
      <c r="O23" s="48"/>
      <c r="P23" s="8"/>
      <c r="Q23" s="2"/>
      <c r="R23" s="2"/>
      <c r="S23" s="2"/>
      <c r="T23" s="2"/>
    </row>
    <row r="24" spans="1:21" x14ac:dyDescent="0.25">
      <c r="A24" s="2"/>
      <c r="B24" s="2"/>
      <c r="C24" s="2"/>
      <c r="D24" s="2"/>
      <c r="E24" s="2"/>
      <c r="K24" s="4"/>
      <c r="L24" s="2"/>
      <c r="M24" s="2"/>
      <c r="N24" s="2"/>
      <c r="O24" s="4"/>
      <c r="P24" s="2"/>
      <c r="Q24" s="2"/>
      <c r="R24" s="2"/>
      <c r="S24" s="2"/>
      <c r="T24" s="2"/>
    </row>
    <row r="25" spans="1:21" x14ac:dyDescent="0.25">
      <c r="A25" s="2"/>
      <c r="B25" s="2"/>
      <c r="C25" s="2"/>
      <c r="D25" s="2"/>
      <c r="E25" s="2"/>
      <c r="K25" s="2"/>
      <c r="L25" s="4"/>
      <c r="M25" s="2"/>
      <c r="N25" s="2"/>
      <c r="O25" s="2"/>
      <c r="P25" s="2"/>
      <c r="Q25" s="2"/>
      <c r="R25" s="2"/>
      <c r="S25" s="2"/>
      <c r="T25" s="2"/>
    </row>
    <row r="26" spans="1:21" x14ac:dyDescent="0.25">
      <c r="A26" s="2"/>
      <c r="B26" s="2"/>
      <c r="C26" s="2"/>
      <c r="D26" s="2"/>
      <c r="E26" s="2"/>
      <c r="H26" s="4"/>
      <c r="K26" s="2"/>
      <c r="L26" s="4"/>
      <c r="M26" s="2"/>
      <c r="N26" s="2"/>
      <c r="O26" s="2"/>
      <c r="P26" s="2"/>
      <c r="Q26" s="75"/>
      <c r="R26" s="76"/>
      <c r="S26" s="76"/>
      <c r="T26" s="76"/>
      <c r="U26" s="76"/>
    </row>
    <row r="27" spans="1:21" x14ac:dyDescent="0.25">
      <c r="A27" s="2"/>
      <c r="B27" s="2"/>
      <c r="C27" s="2"/>
      <c r="D27" s="2"/>
      <c r="E27" s="2"/>
      <c r="K27" s="2"/>
      <c r="L27" s="2"/>
      <c r="M27" s="2"/>
      <c r="N27" s="2"/>
      <c r="O27" s="2"/>
      <c r="P27" s="2"/>
      <c r="Q27" s="76"/>
      <c r="R27" s="76"/>
      <c r="S27" s="76"/>
      <c r="T27" s="76"/>
      <c r="U27" s="76"/>
    </row>
    <row r="28" spans="1:21" x14ac:dyDescent="0.25">
      <c r="A28" s="2"/>
      <c r="B28" s="2"/>
      <c r="C28" s="2"/>
      <c r="D28" s="2"/>
      <c r="E28" s="2"/>
      <c r="K28" s="2"/>
      <c r="L28" s="2"/>
      <c r="M28" s="2"/>
      <c r="N28" s="2"/>
      <c r="O28" s="2"/>
      <c r="P28" s="2"/>
      <c r="Q28" s="2"/>
      <c r="R28" s="2"/>
      <c r="S28" s="2"/>
      <c r="T28" s="2"/>
    </row>
  </sheetData>
  <mergeCells count="12">
    <mergeCell ref="Q21:R21"/>
    <mergeCell ref="S21:U21"/>
    <mergeCell ref="Q26:U27"/>
    <mergeCell ref="M1:O1"/>
    <mergeCell ref="A2:O2"/>
    <mergeCell ref="A3:A4"/>
    <mergeCell ref="B3:B4"/>
    <mergeCell ref="C3:C4"/>
    <mergeCell ref="D3:D4"/>
    <mergeCell ref="E3:G3"/>
    <mergeCell ref="H3:N3"/>
    <mergeCell ref="O3:O4"/>
  </mergeCells>
  <pageMargins left="0.70866141732283472" right="0.70866141732283472" top="0.74803149606299213" bottom="0.74803149606299213" header="0.31496062992125984" footer="0.31496062992125984"/>
  <pageSetup paperSize="9" scale="63" fitToHeight="0" orientation="landscape" r:id="rId1"/>
  <rowBreaks count="1" manualBreakCount="1">
    <brk id="14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2025</vt:lpstr>
      <vt:lpstr>2026</vt:lpstr>
      <vt:lpstr>2027</vt:lpstr>
      <vt:lpstr>'2025'!Область_печати</vt:lpstr>
      <vt:lpstr>'2026'!Область_печати</vt:lpstr>
      <vt:lpstr>'2027'!Область_печати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ramcs</cp:lastModifiedBy>
  <cp:lastPrinted>2023-12-12T10:53:34Z</cp:lastPrinted>
  <dcterms:created xsi:type="dcterms:W3CDTF">2017-01-11T06:31:10Z</dcterms:created>
  <dcterms:modified xsi:type="dcterms:W3CDTF">2025-07-21T06:22:10Z</dcterms:modified>
</cp:coreProperties>
</file>